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2060" windowHeight="8925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" l="1"/>
  <c r="T10" i="1"/>
  <c r="V5" i="1" l="1"/>
  <c r="T9" i="1"/>
  <c r="T8" i="1"/>
  <c r="T7" i="1"/>
  <c r="T5" i="1"/>
  <c r="R9" i="1"/>
  <c r="R8" i="1"/>
  <c r="R7" i="1"/>
  <c r="R6" i="1"/>
  <c r="R5" i="1"/>
  <c r="P9" i="1"/>
  <c r="N9" i="1"/>
  <c r="N5" i="1"/>
  <c r="L9" i="1"/>
  <c r="L5" i="1"/>
  <c r="J9" i="1"/>
  <c r="J8" i="1"/>
  <c r="J7" i="1"/>
  <c r="J6" i="1"/>
  <c r="J5" i="1"/>
  <c r="H9" i="1"/>
  <c r="H5" i="1"/>
  <c r="F9" i="1" l="1"/>
  <c r="F8" i="1"/>
  <c r="F7" i="1"/>
  <c r="F6" i="1"/>
  <c r="F5" i="1"/>
</calcChain>
</file>

<file path=xl/sharedStrings.xml><?xml version="1.0" encoding="utf-8"?>
<sst xmlns="http://schemas.openxmlformats.org/spreadsheetml/2006/main" count="42" uniqueCount="24">
  <si>
    <t>№ лота</t>
  </si>
  <si>
    <t>Наименование</t>
  </si>
  <si>
    <t>Кол-во</t>
  </si>
  <si>
    <t xml:space="preserve">Цена </t>
  </si>
  <si>
    <t>Сумма</t>
  </si>
  <si>
    <t>шт</t>
  </si>
  <si>
    <t>Предложения потенциальных поставщиков</t>
  </si>
  <si>
    <t>Ед. изм.</t>
  </si>
  <si>
    <t>цена</t>
  </si>
  <si>
    <t>сумма</t>
  </si>
  <si>
    <t>ТОО Формат НС, 24.01.2023 г. в 10.29 ч.</t>
  </si>
  <si>
    <t>ТОО Galamat Integra 26.01.23 г. в 11.04 ч.</t>
  </si>
  <si>
    <t>ТОО Innova, 26.01.23 г. в 15.15 ч.</t>
  </si>
  <si>
    <t>ТОО AknietConsalting, 27.01.23 г., 09.23 ч.</t>
  </si>
  <si>
    <t>ТОО ЭльФарм, 27.01.23 г. в 11.46 ч.</t>
  </si>
  <si>
    <t>ТОО "RumaFarm" 27.01.2023 г. в 14.00 ч.</t>
  </si>
  <si>
    <t xml:space="preserve">Нить стерильная хирургическая, синтетическая, рассасывающаяся, плетеная изготовленная из Полиглактина 910 с покрытием М 4(1) 75 см. Нить окрашена. Игла Колющая 1/2  окружности, 31 мм длиной. </t>
  </si>
  <si>
    <t xml:space="preserve">Нить хирургическая стерильная нерассасывающаяся из полиэстера, полимер полиэтилентерафталата. Размер 1 75cм HR 30 мм </t>
  </si>
  <si>
    <t xml:space="preserve">Нить хирургическая стерильная Полиэстер, размер 1(4) 75см с иглой 36 мм  </t>
  </si>
  <si>
    <t>Нить хирургическая стерильная Полиэстер зеленый, размер 1 (4) 75cм с иглой HR 40 мм</t>
  </si>
  <si>
    <t>Нить стерильная хирургическая, синтетическая, нерассасывающаяся, монофиламентная. Размер (2/0) 75см</t>
  </si>
  <si>
    <t>ТОО Dives, 26.01.23 г. в 15.29 ч.</t>
  </si>
  <si>
    <t>ТОО ФирмаМеда, 27.01.23 г., в 14.07 ч.,</t>
  </si>
  <si>
    <t>Приложение №1 к Протоколу №10 от 01.02.2023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</si>
</sst>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 vertical="center"/>
    </xf>
    <xf numFmtId="0" fontId="7" fillId="0" borderId="0" xfId="0" applyFont="1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4" fontId="3" fillId="2" borderId="1" xfId="0" applyNumberFormat="1" applyFont="1" applyFill="1" applyBorder="1" applyAlignment="1">
      <alignment vertical="center"/>
    </xf>
    <xf numFmtId="4" fontId="5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4" fontId="5" fillId="3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"/>
  <sheetViews>
    <sheetView tabSelected="1" topLeftCell="A4" zoomScale="80" zoomScaleNormal="80" workbookViewId="0">
      <selection activeCell="K15" sqref="K15"/>
    </sheetView>
  </sheetViews>
  <sheetFormatPr defaultRowHeight="15" x14ac:dyDescent="0.25"/>
  <cols>
    <col min="1" max="1" width="4.42578125" style="11" customWidth="1"/>
    <col min="2" max="2" width="25.42578125" style="11" customWidth="1"/>
    <col min="3" max="3" width="5.28515625" style="10" customWidth="1"/>
    <col min="4" max="4" width="8" style="10" customWidth="1"/>
    <col min="5" max="5" width="9.140625" style="12"/>
    <col min="6" max="6" width="10.7109375" style="11" customWidth="1"/>
    <col min="7" max="7" width="7.140625" style="11" customWidth="1"/>
    <col min="8" max="8" width="11.5703125" style="11" customWidth="1"/>
    <col min="9" max="9" width="8.140625" style="25" customWidth="1"/>
    <col min="10" max="10" width="10.85546875" style="25" customWidth="1"/>
    <col min="11" max="11" width="7.42578125" style="25" customWidth="1"/>
    <col min="12" max="12" width="10.7109375" style="25" customWidth="1"/>
    <col min="13" max="13" width="8.42578125" style="25" customWidth="1"/>
    <col min="14" max="14" width="11.85546875" style="25" customWidth="1"/>
    <col min="15" max="15" width="7.7109375" style="25" customWidth="1"/>
    <col min="16" max="16" width="11.28515625" style="25" customWidth="1"/>
    <col min="17" max="17" width="8.5703125" style="25" customWidth="1"/>
    <col min="18" max="18" width="11" style="25" customWidth="1"/>
    <col min="19" max="19" width="8.5703125" style="25" customWidth="1"/>
    <col min="20" max="20" width="11.28515625" style="25" customWidth="1"/>
    <col min="21" max="21" width="7.85546875" style="25" customWidth="1"/>
    <col min="22" max="22" width="11" style="25" customWidth="1"/>
  </cols>
  <sheetData>
    <row r="1" spans="1:22" x14ac:dyDescent="0.25">
      <c r="R1" s="25" t="s">
        <v>23</v>
      </c>
    </row>
    <row r="2" spans="1:22" ht="15" customHeight="1" x14ac:dyDescent="0.25">
      <c r="A2" s="27" t="s">
        <v>0</v>
      </c>
      <c r="B2" s="28" t="s">
        <v>1</v>
      </c>
      <c r="C2" s="27" t="s">
        <v>7</v>
      </c>
      <c r="D2" s="28" t="s">
        <v>2</v>
      </c>
      <c r="E2" s="29" t="s">
        <v>3</v>
      </c>
      <c r="F2" s="28" t="s">
        <v>4</v>
      </c>
      <c r="G2" s="33" t="s">
        <v>6</v>
      </c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</row>
    <row r="3" spans="1:22" ht="226.5" customHeight="1" x14ac:dyDescent="0.25">
      <c r="A3" s="27"/>
      <c r="B3" s="28"/>
      <c r="C3" s="27"/>
      <c r="D3" s="28"/>
      <c r="E3" s="29"/>
      <c r="F3" s="28"/>
      <c r="G3" s="32" t="s">
        <v>10</v>
      </c>
      <c r="H3" s="32"/>
      <c r="I3" s="30" t="s">
        <v>11</v>
      </c>
      <c r="J3" s="30"/>
      <c r="K3" s="30" t="s">
        <v>12</v>
      </c>
      <c r="L3" s="30"/>
      <c r="M3" s="30" t="s">
        <v>21</v>
      </c>
      <c r="N3" s="30"/>
      <c r="O3" s="31" t="s">
        <v>13</v>
      </c>
      <c r="P3" s="31"/>
      <c r="Q3" s="31" t="s">
        <v>14</v>
      </c>
      <c r="R3" s="31"/>
      <c r="S3" s="31" t="s">
        <v>15</v>
      </c>
      <c r="T3" s="31"/>
      <c r="U3" s="31" t="s">
        <v>22</v>
      </c>
      <c r="V3" s="31"/>
    </row>
    <row r="4" spans="1:22" s="1" customFormat="1" x14ac:dyDescent="0.25">
      <c r="A4" s="27"/>
      <c r="B4" s="28"/>
      <c r="C4" s="27"/>
      <c r="D4" s="28"/>
      <c r="E4" s="29"/>
      <c r="F4" s="28"/>
      <c r="G4" s="2" t="s">
        <v>8</v>
      </c>
      <c r="H4" s="2" t="s">
        <v>9</v>
      </c>
      <c r="I4" s="14" t="s">
        <v>8</v>
      </c>
      <c r="J4" s="14" t="s">
        <v>9</v>
      </c>
      <c r="K4" s="14" t="s">
        <v>8</v>
      </c>
      <c r="L4" s="14" t="s">
        <v>9</v>
      </c>
      <c r="M4" s="14" t="s">
        <v>8</v>
      </c>
      <c r="N4" s="14" t="s">
        <v>9</v>
      </c>
      <c r="O4" s="14" t="s">
        <v>8</v>
      </c>
      <c r="P4" s="14" t="s">
        <v>9</v>
      </c>
      <c r="Q4" s="14" t="s">
        <v>8</v>
      </c>
      <c r="R4" s="14" t="s">
        <v>9</v>
      </c>
      <c r="S4" s="14" t="s">
        <v>8</v>
      </c>
      <c r="T4" s="14" t="s">
        <v>9</v>
      </c>
      <c r="U4" s="14" t="s">
        <v>8</v>
      </c>
      <c r="V4" s="14" t="s">
        <v>9</v>
      </c>
    </row>
    <row r="5" spans="1:22" ht="101.25" customHeight="1" x14ac:dyDescent="0.25">
      <c r="A5" s="3">
        <v>1</v>
      </c>
      <c r="B5" s="4" t="s">
        <v>16</v>
      </c>
      <c r="C5" s="3" t="s">
        <v>5</v>
      </c>
      <c r="D5" s="5">
        <v>500</v>
      </c>
      <c r="E5" s="6">
        <v>2460</v>
      </c>
      <c r="F5" s="8">
        <f>D5*E5</f>
        <v>1230000</v>
      </c>
      <c r="G5" s="21">
        <v>838</v>
      </c>
      <c r="H5" s="21">
        <f>D5*G5</f>
        <v>419000</v>
      </c>
      <c r="I5" s="22">
        <v>900</v>
      </c>
      <c r="J5" s="22">
        <f>D5*I5</f>
        <v>450000</v>
      </c>
      <c r="K5" s="22">
        <v>1100</v>
      </c>
      <c r="L5" s="22">
        <f>D5*K5</f>
        <v>550000</v>
      </c>
      <c r="M5" s="22">
        <v>2150</v>
      </c>
      <c r="N5" s="22">
        <f>D5*M5</f>
        <v>1075000</v>
      </c>
      <c r="O5" s="22"/>
      <c r="P5" s="22"/>
      <c r="Q5" s="22">
        <v>1340</v>
      </c>
      <c r="R5" s="22">
        <f>D5*Q5</f>
        <v>670000</v>
      </c>
      <c r="S5" s="26">
        <v>2200</v>
      </c>
      <c r="T5" s="26">
        <f>D5*S5</f>
        <v>1100000</v>
      </c>
      <c r="U5" s="22">
        <v>1750</v>
      </c>
      <c r="V5" s="22">
        <f>D5*U5</f>
        <v>875000</v>
      </c>
    </row>
    <row r="6" spans="1:22" ht="63" customHeight="1" x14ac:dyDescent="0.25">
      <c r="A6" s="3">
        <v>2</v>
      </c>
      <c r="B6" s="4" t="s">
        <v>17</v>
      </c>
      <c r="C6" s="13" t="s">
        <v>5</v>
      </c>
      <c r="D6" s="3">
        <v>500</v>
      </c>
      <c r="E6" s="7">
        <v>900</v>
      </c>
      <c r="F6" s="8">
        <f>D6*E6</f>
        <v>450000</v>
      </c>
      <c r="G6" s="21"/>
      <c r="H6" s="21"/>
      <c r="I6" s="26">
        <v>700</v>
      </c>
      <c r="J6" s="26">
        <f>D6*I6</f>
        <v>350000</v>
      </c>
      <c r="K6" s="22"/>
      <c r="L6" s="22"/>
      <c r="M6" s="22"/>
      <c r="N6" s="22"/>
      <c r="O6" s="22"/>
      <c r="P6" s="22"/>
      <c r="Q6" s="22">
        <v>790</v>
      </c>
      <c r="R6" s="22">
        <f>D6*Q6</f>
        <v>395000</v>
      </c>
      <c r="S6" s="22"/>
      <c r="T6" s="22"/>
      <c r="U6" s="22"/>
      <c r="V6" s="22"/>
    </row>
    <row r="7" spans="1:22" ht="45" customHeight="1" x14ac:dyDescent="0.25">
      <c r="A7" s="3">
        <v>3</v>
      </c>
      <c r="B7" s="4" t="s">
        <v>18</v>
      </c>
      <c r="C7" s="13" t="s">
        <v>5</v>
      </c>
      <c r="D7" s="3">
        <v>1000</v>
      </c>
      <c r="E7" s="6">
        <v>850</v>
      </c>
      <c r="F7" s="8">
        <f>D7*E7</f>
        <v>850000</v>
      </c>
      <c r="G7" s="21"/>
      <c r="H7" s="21"/>
      <c r="I7" s="22">
        <v>700</v>
      </c>
      <c r="J7" s="22">
        <f>D7*I7</f>
        <v>700000</v>
      </c>
      <c r="K7" s="22"/>
      <c r="L7" s="22"/>
      <c r="M7" s="22"/>
      <c r="N7" s="22"/>
      <c r="O7" s="22"/>
      <c r="P7" s="22"/>
      <c r="Q7" s="22">
        <v>790</v>
      </c>
      <c r="R7" s="22">
        <f>D7*Q7</f>
        <v>790000</v>
      </c>
      <c r="S7" s="26">
        <v>800</v>
      </c>
      <c r="T7" s="26">
        <f>D7*S7</f>
        <v>800000</v>
      </c>
      <c r="U7" s="22"/>
      <c r="V7" s="22"/>
    </row>
    <row r="8" spans="1:22" s="18" customFormat="1" ht="42.75" customHeight="1" x14ac:dyDescent="0.25">
      <c r="A8" s="14">
        <v>4</v>
      </c>
      <c r="B8" s="15" t="s">
        <v>19</v>
      </c>
      <c r="C8" s="13" t="s">
        <v>5</v>
      </c>
      <c r="D8" s="14">
        <v>1500</v>
      </c>
      <c r="E8" s="16">
        <v>850</v>
      </c>
      <c r="F8" s="17">
        <f>D8*E8</f>
        <v>1275000</v>
      </c>
      <c r="G8" s="22"/>
      <c r="H8" s="22"/>
      <c r="I8" s="22">
        <v>700</v>
      </c>
      <c r="J8" s="22">
        <f>D8*I8</f>
        <v>1050000</v>
      </c>
      <c r="K8" s="22"/>
      <c r="L8" s="22"/>
      <c r="M8" s="22"/>
      <c r="N8" s="22"/>
      <c r="O8" s="22"/>
      <c r="P8" s="22"/>
      <c r="Q8" s="22">
        <v>790</v>
      </c>
      <c r="R8" s="22">
        <f>D8*Q8</f>
        <v>1185000</v>
      </c>
      <c r="S8" s="26">
        <v>800</v>
      </c>
      <c r="T8" s="26">
        <f>D8*S8</f>
        <v>1200000</v>
      </c>
      <c r="U8" s="22"/>
      <c r="V8" s="22"/>
    </row>
    <row r="9" spans="1:22" ht="61.5" customHeight="1" x14ac:dyDescent="0.25">
      <c r="A9" s="3">
        <v>5</v>
      </c>
      <c r="B9" s="4" t="s">
        <v>20</v>
      </c>
      <c r="C9" s="13" t="s">
        <v>5</v>
      </c>
      <c r="D9" s="3">
        <v>365</v>
      </c>
      <c r="E9" s="9">
        <v>2260</v>
      </c>
      <c r="F9" s="8">
        <f>D9*E9</f>
        <v>824900</v>
      </c>
      <c r="G9" s="21">
        <v>619</v>
      </c>
      <c r="H9" s="21">
        <f>D9*G9</f>
        <v>225935</v>
      </c>
      <c r="I9" s="22">
        <v>1200</v>
      </c>
      <c r="J9" s="22">
        <f>D9*I9</f>
        <v>438000</v>
      </c>
      <c r="K9" s="22">
        <v>1600</v>
      </c>
      <c r="L9" s="22">
        <f>D9*K9</f>
        <v>584000</v>
      </c>
      <c r="M9" s="22">
        <v>2250</v>
      </c>
      <c r="N9" s="22">
        <f>D9*M9</f>
        <v>821250</v>
      </c>
      <c r="O9" s="22">
        <v>1200</v>
      </c>
      <c r="P9" s="22">
        <f>D9*O9</f>
        <v>438000</v>
      </c>
      <c r="Q9" s="22">
        <v>1000</v>
      </c>
      <c r="R9" s="22">
        <f>D9*Q9</f>
        <v>365000</v>
      </c>
      <c r="S9" s="26">
        <v>2000</v>
      </c>
      <c r="T9" s="26">
        <f>D9*S9</f>
        <v>730000</v>
      </c>
      <c r="U9" s="22"/>
      <c r="V9" s="22"/>
    </row>
    <row r="10" spans="1:22" x14ac:dyDescent="0.25">
      <c r="A10" s="19"/>
      <c r="B10" s="19"/>
      <c r="C10" s="2"/>
      <c r="D10" s="2"/>
      <c r="E10" s="20"/>
      <c r="F10" s="19"/>
      <c r="G10" s="23"/>
      <c r="H10" s="21"/>
      <c r="I10" s="24"/>
      <c r="J10" s="22">
        <f>J6</f>
        <v>350000</v>
      </c>
      <c r="K10" s="24"/>
      <c r="L10" s="24"/>
      <c r="M10" s="24"/>
      <c r="N10" s="22"/>
      <c r="O10" s="24"/>
      <c r="P10" s="24"/>
      <c r="Q10" s="24"/>
      <c r="R10" s="24"/>
      <c r="S10" s="24"/>
      <c r="T10" s="22">
        <f>T5+T7+T8+T9</f>
        <v>3830000</v>
      </c>
      <c r="U10" s="24"/>
      <c r="V10" s="22"/>
    </row>
  </sheetData>
  <mergeCells count="15">
    <mergeCell ref="K3:L3"/>
    <mergeCell ref="M3:N3"/>
    <mergeCell ref="O3:P3"/>
    <mergeCell ref="Q3:R3"/>
    <mergeCell ref="F2:F4"/>
    <mergeCell ref="G3:H3"/>
    <mergeCell ref="G2:V2"/>
    <mergeCell ref="S3:T3"/>
    <mergeCell ref="U3:V3"/>
    <mergeCell ref="I3:J3"/>
    <mergeCell ref="A2:A4"/>
    <mergeCell ref="B2:B4"/>
    <mergeCell ref="C2:C4"/>
    <mergeCell ref="D2:D4"/>
    <mergeCell ref="E2:E4"/>
  </mergeCells>
  <pageMargins left="0.11811023622047245" right="0.11811023622047245" top="0.15748031496062992" bottom="0.15748031496062992" header="0.31496062992125984" footer="0.31496062992125984"/>
  <pageSetup paperSize="9" scale="6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2023-02-01T02:25:30Z</dcterms:modified>
</cp:coreProperties>
</file>